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50" i="1"/>
  <c r="F51" l="1"/>
  <c r="G51"/>
  <c r="H51"/>
  <c r="J51"/>
  <c r="K51"/>
  <c r="L51"/>
  <c r="M51"/>
  <c r="M50" s="1"/>
  <c r="N51"/>
  <c r="I37"/>
  <c r="I34" s="1"/>
  <c r="I26"/>
  <c r="I25" s="1"/>
  <c r="M21"/>
  <c r="J21"/>
  <c r="J50"/>
  <c r="I45"/>
  <c r="I44" s="1"/>
  <c r="I43" s="1"/>
  <c r="I41"/>
  <c r="I40" s="1"/>
  <c r="I39" s="1"/>
  <c r="I32"/>
  <c r="I22"/>
  <c r="J32"/>
  <c r="I31" l="1"/>
  <c r="I21" s="1"/>
  <c r="I64" l="1"/>
  <c r="G54"/>
  <c r="H54"/>
  <c r="K54"/>
  <c r="L54"/>
  <c r="F25"/>
  <c r="F32"/>
  <c r="F34"/>
  <c r="F41"/>
  <c r="F40" s="1"/>
  <c r="F39" s="1"/>
  <c r="F45"/>
  <c r="F44" s="1"/>
  <c r="F43" s="1"/>
  <c r="F54"/>
  <c r="G23"/>
  <c r="G22" s="1"/>
  <c r="G26"/>
  <c r="G25" s="1"/>
  <c r="G32"/>
  <c r="G41"/>
  <c r="G40" s="1"/>
  <c r="G39" s="1"/>
  <c r="G45"/>
  <c r="G44" s="1"/>
  <c r="G43" s="1"/>
  <c r="H23"/>
  <c r="H22" s="1"/>
  <c r="H26"/>
  <c r="H25" s="1"/>
  <c r="H32"/>
  <c r="H41"/>
  <c r="H40" s="1"/>
  <c r="H39" s="1"/>
  <c r="H45"/>
  <c r="H44" s="1"/>
  <c r="H43" s="1"/>
  <c r="K23"/>
  <c r="K22" s="1"/>
  <c r="K26"/>
  <c r="K25" s="1"/>
  <c r="K32"/>
  <c r="K41"/>
  <c r="K40" s="1"/>
  <c r="K39" s="1"/>
  <c r="K45"/>
  <c r="K44" s="1"/>
  <c r="K43" s="1"/>
  <c r="L23"/>
  <c r="L22" s="1"/>
  <c r="L26"/>
  <c r="L25" s="1"/>
  <c r="L32"/>
  <c r="L41"/>
  <c r="L40" s="1"/>
  <c r="L39" s="1"/>
  <c r="L45"/>
  <c r="L44" s="1"/>
  <c r="L43" s="1"/>
  <c r="N54"/>
  <c r="G37"/>
  <c r="G34" s="1"/>
  <c r="H37"/>
  <c r="H34" s="1"/>
  <c r="K37"/>
  <c r="K34" s="1"/>
  <c r="L37"/>
  <c r="L34" s="1"/>
  <c r="F31" l="1"/>
  <c r="F21" s="1"/>
  <c r="H31"/>
  <c r="H21" s="1"/>
  <c r="N50"/>
  <c r="N64" s="1"/>
  <c r="H50"/>
  <c r="G50"/>
  <c r="K31"/>
  <c r="K21" s="1"/>
  <c r="L31"/>
  <c r="L21" s="1"/>
  <c r="L50"/>
  <c r="G31"/>
  <c r="G21" s="1"/>
  <c r="F50"/>
  <c r="K50"/>
  <c r="M64"/>
  <c r="H64" l="1"/>
  <c r="K64"/>
  <c r="G64"/>
  <c r="L64"/>
  <c r="F64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<sst xmlns="http://schemas.openxmlformats.org/spreadsheetml/2006/main" count="92" uniqueCount="91">
  <si>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</si>
  <si>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</si>
  <si>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</si>
  <si>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</si>
  <si>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</si>
  <si>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</si>
  <si>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</si>
  <si>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</si>
  <si>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</si>
  <si>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</si>
  <si>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</si>
  <si>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</si>
  <si>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</si>
  <si>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</si>
  <si>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</si>
  <si>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</si>
  <si>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</si>
  <si>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</si>
  <si>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</si>
  <si>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</si>
  <si>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</si>
  <si>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</si>
  <si>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</si>
  <si>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</si>
  <si>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</si>
  <si>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</si>
  <si>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</si>
  <si>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</si>
  <si>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</si>
  <si>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</si>
  <si>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</si>
  <si>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</si>
  <si>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</si>
  <si>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</si>
  <si>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</si>
  <si>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</si>
  <si>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</si>
  <si>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</si>
  <si>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</si>
  <si>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</si>
  <si>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</si>
  <si>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</si>
  <si>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</si>
  <si>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</si>
  <si>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</si>
  <si>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</si>
  <si>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</si>
  <si>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</si>
  <si>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</si>
  <si>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</si>
  <si>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</si>
  <si>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</si>
  <si>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</si>
  <si>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</si>
  <si>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</si>
  <si>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</si>
  <si>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</si>
  <si>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</si>
  <si>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</si>
  <si>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</si>
  <si>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</si>
  <si>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</si>
  <si>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</si>
  <si>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</si>
  <si>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</si>
  <si>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</si>
  <si>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</si>
  <si>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00010302231010000110</t>
  </si>
  <si>
    <t>00010302241010000110</t>
  </si>
  <si>
    <t>00010302251010000110</t>
  </si>
  <si>
    <t>00010302261010000110</t>
  </si>
  <si>
    <t>Прочие субсидии бюджетам городских поселений</t>
  </si>
  <si>
    <t>Инициативные платежи, зачисляемые в бюджеты городских поселений</t>
  </si>
  <si>
    <t>00011700000000000000</t>
  </si>
  <si>
    <t>00011715000000000150</t>
  </si>
  <si>
    <t>Инициативные платежи</t>
  </si>
  <si>
    <t>00011715030130000150</t>
  </si>
  <si>
    <t>00020220000000000150</t>
  </si>
  <si>
    <t>Субсидии бюджетам бюджетной системы Российской Федерации (межбюджетные субсидии)</t>
  </si>
  <si>
    <t>00020229999000000150</t>
  </si>
  <si>
    <t xml:space="preserve">Прочие субсидии </t>
  </si>
  <si>
    <t>ПРОЧИЕ НЕНАЛОГОВЫЕ ДОХОДЫ</t>
  </si>
  <si>
    <t>Сумма на 2025 год</t>
  </si>
  <si>
    <t>БЕЗВОЗМЕЗДНЫЕ ПОСТУПЛЕНИЯ</t>
  </si>
  <si>
    <t>Сумма на 2026 год</t>
  </si>
  <si>
    <t>Приложение 1.1 к решению Совета народных депутатов поселка Рамасуха от  28.12.2024 г. №31   "О бюджете Рамасухского городского поселения Почепского муниципального района Брянской области на 2025 год и плановый период 2026-2027 годов"</t>
  </si>
  <si>
    <t xml:space="preserve"> ИЗМЕНЕНИЕ ПРОГНОЗИРУЕМЫХ  ДОХОДОВ  БЮДЖЕТА РАМАСУХСКОГО ГОРОДСКОГО ПОСЕЛЕНИЯ ПОЧЕПСКОГО МУНИЦИПАЛЬНОГО РАЙОНА БРЯНСКОЙ ОБЛАСТИ НА 2025 ГОД И ПЛАНОВЫЙ ПЕРИОД 2026 И 2027  ГОДОВ, ПРЕДУСМОТРЕННЫХ ПРИЛОЖЕНИЕМ 1 К РЕШЕНИЮ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 И 2026  ГОДОВ"</t>
  </si>
  <si>
    <t>Сумма на 2027 год</t>
  </si>
  <si>
    <t>Субвенции бюджетам муниципальных образований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</si>
  <si>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</si>
  <si>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№1 к решению Совета народных депутатов поселка Рамасуха  от   02.09.2025 г. №40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</si>
</sst>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5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9" fillId="0" borderId="5" xfId="1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9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wrapText="1"/>
    </xf>
    <xf numFmtId="4" fontId="2" fillId="0" borderId="5" xfId="1" applyNumberFormat="1" applyFont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7" xfId="1" applyNumberFormat="1" applyFont="1" applyFill="1" applyBorder="1" applyAlignment="1">
      <alignment horizontal="center" wrapText="1"/>
    </xf>
    <xf numFmtId="4" fontId="2" fillId="2" borderId="5" xfId="1" applyNumberFormat="1" applyFont="1" applyFill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0" fillId="0" borderId="5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2" fillId="2" borderId="5" xfId="1" applyNumberFormat="1" applyFont="1" applyFill="1" applyBorder="1" applyAlignment="1">
      <alignment horizontal="center" wrapText="1"/>
    </xf>
    <xf numFmtId="0" fontId="0" fillId="0" borderId="9" xfId="0" applyBorder="1" applyAlignment="1">
      <alignment horizontal="right"/>
    </xf>
    <xf numFmtId="4" fontId="9" fillId="0" borderId="6" xfId="1" applyNumberFormat="1" applyFont="1" applyBorder="1" applyAlignment="1">
      <alignment horizontal="center"/>
    </xf>
    <xf numFmtId="4" fontId="9" fillId="0" borderId="7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2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D1" zoomScale="90" zoomScaleNormal="90" workbookViewId="0">
      <selection activeCell="D18" sqref="D18:N18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6.42578125" hidden="1" customWidth="1"/>
    <col min="8" max="8" width="18" hidden="1" customWidth="1"/>
    <col min="9" max="9" width="18" customWidth="1"/>
    <col min="10" max="10" width="18.42578125" customWidth="1"/>
    <col min="11" max="11" width="18" hidden="1" customWidth="1"/>
    <col min="12" max="12" width="16.140625" style="1" hidden="1" customWidth="1"/>
    <col min="13" max="13" width="22.140625" style="1" customWidth="1"/>
    <col min="14" max="14" width="17.140625" style="1" hidden="1" customWidth="1"/>
    <col min="15" max="15" width="11.140625" bestFit="1" customWidth="1"/>
  </cols>
  <sheetData>
    <row r="1" spans="5:16" ht="15.75" customHeight="1">
      <c r="E1" s="88"/>
      <c r="F1" s="88"/>
      <c r="G1" s="88"/>
      <c r="H1" s="88"/>
      <c r="I1" s="39"/>
      <c r="J1" s="31"/>
      <c r="K1" s="31"/>
    </row>
    <row r="2" spans="5:16" hidden="1"/>
    <row r="3" spans="5:16" hidden="1">
      <c r="E3" s="11"/>
      <c r="F3" s="11"/>
      <c r="G3" s="11"/>
      <c r="H3" s="11"/>
      <c r="I3" s="40"/>
      <c r="J3" s="11"/>
      <c r="K3" s="11"/>
    </row>
    <row r="4" spans="5:16" hidden="1">
      <c r="E4" s="12"/>
      <c r="F4" s="12"/>
      <c r="G4" s="12"/>
      <c r="H4" s="12"/>
      <c r="I4" s="41"/>
      <c r="J4" s="12"/>
      <c r="K4" s="12"/>
    </row>
    <row r="5" spans="5:16" ht="33" hidden="1" customHeight="1">
      <c r="E5" s="13"/>
      <c r="F5" s="13"/>
      <c r="G5" s="13"/>
      <c r="H5" s="13"/>
      <c r="I5" s="13"/>
      <c r="J5" s="13"/>
      <c r="K5" s="13"/>
    </row>
    <row r="6" spans="5:16" hidden="1">
      <c r="E6" s="11"/>
      <c r="F6" s="11"/>
      <c r="G6" s="11"/>
      <c r="H6" s="11"/>
      <c r="I6" s="40"/>
      <c r="J6" s="11"/>
      <c r="K6" s="11"/>
    </row>
    <row r="7" spans="5:16" hidden="1">
      <c r="E7" s="11"/>
      <c r="F7" s="11"/>
      <c r="G7" s="11"/>
      <c r="H7" s="11"/>
      <c r="I7" s="40"/>
      <c r="J7" s="11"/>
      <c r="K7" s="11"/>
    </row>
    <row r="8" spans="5:16">
      <c r="E8" s="89"/>
      <c r="F8" s="89"/>
      <c r="G8" s="89"/>
      <c r="H8" s="89"/>
      <c r="I8" s="40"/>
      <c r="J8" s="11"/>
      <c r="K8" s="11"/>
    </row>
    <row r="9" spans="5:16">
      <c r="E9" s="41"/>
      <c r="F9" s="1"/>
      <c r="G9" s="1"/>
      <c r="H9" s="1"/>
      <c r="I9" s="1"/>
      <c r="J9" s="88" t="s">
        <v>90</v>
      </c>
      <c r="K9" s="88"/>
      <c r="L9" s="88"/>
      <c r="M9" s="88"/>
      <c r="N9" s="88"/>
      <c r="O9" s="88"/>
      <c r="P9" s="88"/>
    </row>
    <row r="10" spans="5:16">
      <c r="E10" s="1"/>
      <c r="F10" s="1"/>
      <c r="G10" s="1"/>
      <c r="H10" s="1"/>
      <c r="I10" s="1"/>
      <c r="J10" s="88"/>
      <c r="K10" s="88"/>
      <c r="L10" s="88"/>
      <c r="M10" s="88"/>
      <c r="N10" s="88"/>
      <c r="O10" s="88"/>
      <c r="P10" s="88"/>
    </row>
    <row r="11" spans="5:16" ht="73.5" customHeight="1">
      <c r="E11" s="44"/>
      <c r="F11" s="44"/>
      <c r="G11" s="44"/>
      <c r="H11" s="44"/>
      <c r="I11" s="44"/>
      <c r="J11" s="88"/>
      <c r="K11" s="88"/>
      <c r="L11" s="88"/>
      <c r="M11" s="88"/>
      <c r="N11" s="88"/>
      <c r="O11" s="88"/>
      <c r="P11" s="88"/>
    </row>
    <row r="12" spans="5:16">
      <c r="E12" s="1"/>
      <c r="F12" s="1"/>
      <c r="G12" s="1"/>
      <c r="H12" s="1"/>
      <c r="I12" s="1"/>
      <c r="J12" s="88"/>
      <c r="K12" s="88"/>
      <c r="L12" s="88"/>
      <c r="M12" s="88"/>
      <c r="N12" s="88"/>
      <c r="O12" s="88"/>
      <c r="P12" s="88"/>
    </row>
    <row r="13" spans="5:16">
      <c r="E13" s="1"/>
      <c r="F13" s="1"/>
      <c r="G13" s="1"/>
      <c r="H13" s="1"/>
      <c r="I13" s="1"/>
      <c r="J13" s="88"/>
      <c r="K13" s="88"/>
      <c r="L13" s="88"/>
      <c r="M13" s="88"/>
      <c r="N13" s="88"/>
      <c r="O13" s="88"/>
      <c r="P13" s="88"/>
    </row>
    <row r="14" spans="5:16" ht="15.75" customHeight="1">
      <c r="E14" s="88" t="s">
        <v>85</v>
      </c>
      <c r="F14" s="88"/>
      <c r="G14" s="88"/>
      <c r="H14" s="88"/>
      <c r="I14" s="88"/>
      <c r="J14" s="88"/>
      <c r="K14" s="1"/>
      <c r="O14" s="1"/>
    </row>
    <row r="15" spans="5:16" ht="15.75" customHeight="1">
      <c r="E15" s="88"/>
      <c r="F15" s="88"/>
      <c r="G15" s="88"/>
      <c r="H15" s="88"/>
      <c r="I15" s="88"/>
      <c r="J15" s="88"/>
      <c r="K15" s="1"/>
      <c r="O15" s="1"/>
    </row>
    <row r="16" spans="5:16" ht="15.75" customHeight="1">
      <c r="E16" s="88"/>
      <c r="F16" s="88"/>
      <c r="G16" s="88"/>
      <c r="H16" s="88"/>
      <c r="I16" s="88"/>
      <c r="J16" s="88"/>
      <c r="K16" s="1"/>
      <c r="O16" s="1"/>
    </row>
    <row r="17" spans="4:16">
      <c r="E17" s="1"/>
      <c r="F17" s="1"/>
      <c r="G17" s="1"/>
      <c r="H17" s="1"/>
      <c r="I17" s="1"/>
      <c r="J17" s="1"/>
      <c r="K17" s="1"/>
      <c r="N17" s="12"/>
    </row>
    <row r="18" spans="4:16" ht="65.25" customHeight="1">
      <c r="D18" s="91" t="s">
        <v>86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4:16">
      <c r="G19" t="s">
        <v>39</v>
      </c>
      <c r="H19" t="s">
        <v>30</v>
      </c>
      <c r="J19" s="71" t="s">
        <v>41</v>
      </c>
      <c r="K19" s="71"/>
      <c r="L19" s="71"/>
      <c r="M19" s="71"/>
      <c r="P19" s="27"/>
    </row>
    <row r="20" spans="4:16" ht="42.75">
      <c r="D20" s="2" t="s">
        <v>0</v>
      </c>
      <c r="E20" s="2" t="s">
        <v>1</v>
      </c>
      <c r="F20" s="2" t="s">
        <v>31</v>
      </c>
      <c r="G20" s="2" t="s">
        <v>38</v>
      </c>
      <c r="H20" s="2" t="s">
        <v>32</v>
      </c>
      <c r="I20" s="2" t="s">
        <v>82</v>
      </c>
      <c r="J20" s="2" t="s">
        <v>84</v>
      </c>
      <c r="K20" s="2" t="s">
        <v>37</v>
      </c>
      <c r="L20" s="26" t="s">
        <v>33</v>
      </c>
      <c r="M20" s="2" t="s">
        <v>87</v>
      </c>
      <c r="N20" s="2" t="s">
        <v>36</v>
      </c>
    </row>
    <row r="21" spans="4:16">
      <c r="D21" s="7" t="s">
        <v>18</v>
      </c>
      <c r="E21" s="3" t="s">
        <v>2</v>
      </c>
      <c r="F21" s="28" t="e">
        <f>F22+F25+F31+#REF!+F39+#REF!+#REF!+F43+#REF!+#REF!+#REF!</f>
        <v>#REF!</v>
      </c>
      <c r="G21" s="43">
        <f t="shared" ref="G21:L21" si="0">G22+G25+G31+G39+G43</f>
        <v>0</v>
      </c>
      <c r="H21" s="43">
        <f t="shared" si="0"/>
        <v>0</v>
      </c>
      <c r="I21" s="43">
        <f>I22+I25+I31+I39+I43+I47</f>
        <v>0</v>
      </c>
      <c r="J21" s="43">
        <f>J22+J25+J31+J39+J43+J47</f>
        <v>0</v>
      </c>
      <c r="K21" s="43">
        <f t="shared" si="0"/>
        <v>0</v>
      </c>
      <c r="L21" s="43">
        <f t="shared" si="0"/>
        <v>0</v>
      </c>
      <c r="M21" s="43">
        <f>M22+M25+M31+M39+M43+M47</f>
        <v>0</v>
      </c>
      <c r="N21" s="28"/>
    </row>
    <row r="22" spans="4:16">
      <c r="D22" s="7" t="s">
        <v>17</v>
      </c>
      <c r="E22" s="3" t="s">
        <v>3</v>
      </c>
      <c r="F22" s="32">
        <v>99686529</v>
      </c>
      <c r="G22" s="43">
        <f t="shared" ref="G22:L23" si="1">G23</f>
        <v>0</v>
      </c>
      <c r="H22" s="43">
        <f t="shared" si="1"/>
        <v>0</v>
      </c>
      <c r="I22" s="43">
        <f>I23</f>
        <v>0</v>
      </c>
      <c r="J22" s="43">
        <v>0</v>
      </c>
      <c r="K22" s="43">
        <f t="shared" si="1"/>
        <v>0</v>
      </c>
      <c r="L22" s="43">
        <f t="shared" si="1"/>
        <v>0</v>
      </c>
      <c r="M22" s="43">
        <v>0</v>
      </c>
      <c r="N22" s="23"/>
    </row>
    <row r="23" spans="4:16" ht="15.75" thickBot="1">
      <c r="D23" s="5" t="s">
        <v>11</v>
      </c>
      <c r="E23" s="4" t="s">
        <v>4</v>
      </c>
      <c r="F23" s="23">
        <v>99686529</v>
      </c>
      <c r="G23" s="43">
        <f t="shared" si="1"/>
        <v>0</v>
      </c>
      <c r="H23" s="43">
        <f t="shared" si="1"/>
        <v>0</v>
      </c>
      <c r="I23" s="43"/>
      <c r="J23" s="43">
        <v>0</v>
      </c>
      <c r="K23" s="43">
        <f t="shared" si="1"/>
        <v>0</v>
      </c>
      <c r="L23" s="43">
        <f t="shared" si="1"/>
        <v>0</v>
      </c>
      <c r="M23" s="43">
        <v>0</v>
      </c>
      <c r="N23" s="23"/>
    </row>
    <row r="24" spans="4:16" ht="75.75" thickBot="1">
      <c r="D24" s="6" t="s">
        <v>12</v>
      </c>
      <c r="E24" s="18" t="s">
        <v>5</v>
      </c>
      <c r="F24" s="23">
        <v>98364529</v>
      </c>
      <c r="G24" s="53"/>
      <c r="H24" s="56"/>
      <c r="I24" s="43">
        <v>0</v>
      </c>
      <c r="J24" s="43">
        <v>0</v>
      </c>
      <c r="K24" s="56"/>
      <c r="L24" s="55"/>
      <c r="M24" s="43">
        <v>0</v>
      </c>
      <c r="N24" s="22"/>
    </row>
    <row r="25" spans="4:16" ht="42.75">
      <c r="D25" s="38" t="s">
        <v>26</v>
      </c>
      <c r="E25" s="33" t="s">
        <v>21</v>
      </c>
      <c r="F25" s="34">
        <f>F27+F28+F29+F30</f>
        <v>3743000</v>
      </c>
      <c r="G25" s="45">
        <f t="shared" ref="G25:L25" si="2">G26</f>
        <v>0</v>
      </c>
      <c r="H25" s="45">
        <f t="shared" si="2"/>
        <v>0</v>
      </c>
      <c r="I25" s="45">
        <f>I26</f>
        <v>0</v>
      </c>
      <c r="J25" s="45">
        <v>0</v>
      </c>
      <c r="K25" s="45">
        <f t="shared" si="2"/>
        <v>0</v>
      </c>
      <c r="L25" s="45">
        <f t="shared" si="2"/>
        <v>0</v>
      </c>
      <c r="M25" s="45">
        <v>0</v>
      </c>
      <c r="N25" s="23"/>
    </row>
    <row r="26" spans="4:16" ht="34.15" customHeight="1">
      <c r="D26" s="8" t="s">
        <v>42</v>
      </c>
      <c r="E26" s="37" t="s">
        <v>43</v>
      </c>
      <c r="F26" s="32"/>
      <c r="G26" s="43">
        <f t="shared" ref="G26:L26" si="3">G27+G28+G29+G30</f>
        <v>0</v>
      </c>
      <c r="H26" s="43">
        <f t="shared" si="3"/>
        <v>0</v>
      </c>
      <c r="I26" s="43">
        <f>I27+I28+I29+I30</f>
        <v>0</v>
      </c>
      <c r="J26" s="43">
        <v>0</v>
      </c>
      <c r="K26" s="43">
        <f t="shared" si="3"/>
        <v>0</v>
      </c>
      <c r="L26" s="43">
        <f t="shared" si="3"/>
        <v>0</v>
      </c>
      <c r="M26" s="43">
        <v>0</v>
      </c>
      <c r="N26" s="23"/>
    </row>
    <row r="27" spans="4:16" ht="75.75" thickBot="1">
      <c r="D27" s="35" t="s">
        <v>67</v>
      </c>
      <c r="E27" s="36" t="s">
        <v>22</v>
      </c>
      <c r="F27" s="30">
        <v>1544000</v>
      </c>
      <c r="G27" s="47"/>
      <c r="H27" s="57"/>
      <c r="I27" s="46">
        <v>0</v>
      </c>
      <c r="J27" s="46">
        <v>0</v>
      </c>
      <c r="K27" s="57"/>
      <c r="L27" s="52"/>
      <c r="M27" s="46">
        <v>0</v>
      </c>
      <c r="N27" s="22"/>
    </row>
    <row r="28" spans="4:16" ht="90.75" thickBot="1">
      <c r="D28" s="8" t="s">
        <v>68</v>
      </c>
      <c r="E28" s="19" t="s">
        <v>23</v>
      </c>
      <c r="F28" s="23">
        <v>14000</v>
      </c>
      <c r="G28" s="53"/>
      <c r="H28" s="56"/>
      <c r="I28" s="43">
        <v>0</v>
      </c>
      <c r="J28" s="43">
        <v>0</v>
      </c>
      <c r="K28" s="56"/>
      <c r="L28" s="55"/>
      <c r="M28" s="43">
        <v>0</v>
      </c>
      <c r="N28" s="22"/>
    </row>
    <row r="29" spans="4:16" ht="75.75" thickBot="1">
      <c r="D29" s="8" t="s">
        <v>69</v>
      </c>
      <c r="E29" s="19" t="s">
        <v>24</v>
      </c>
      <c r="F29" s="23">
        <v>2408000</v>
      </c>
      <c r="G29" s="53"/>
      <c r="H29" s="56"/>
      <c r="I29" s="43">
        <v>0</v>
      </c>
      <c r="J29" s="43">
        <v>0</v>
      </c>
      <c r="K29" s="56"/>
      <c r="L29" s="55"/>
      <c r="M29" s="43">
        <v>0</v>
      </c>
      <c r="N29" s="22"/>
    </row>
    <row r="30" spans="4:16" ht="75.75" thickBot="1">
      <c r="D30" s="8" t="s">
        <v>70</v>
      </c>
      <c r="E30" s="19" t="s">
        <v>25</v>
      </c>
      <c r="F30" s="23">
        <v>-223000</v>
      </c>
      <c r="G30" s="53"/>
      <c r="H30" s="56"/>
      <c r="I30" s="43">
        <v>0</v>
      </c>
      <c r="J30" s="43">
        <v>0</v>
      </c>
      <c r="K30" s="56"/>
      <c r="L30" s="55"/>
      <c r="M30" s="43">
        <v>0</v>
      </c>
      <c r="N30" s="22"/>
    </row>
    <row r="31" spans="4:16">
      <c r="D31" s="7" t="s">
        <v>45</v>
      </c>
      <c r="E31" s="20" t="s">
        <v>46</v>
      </c>
      <c r="F31" s="32">
        <f>F32+F34+F38</f>
        <v>16579897</v>
      </c>
      <c r="G31" s="43">
        <f t="shared" ref="G31:H31" si="4">G32+G34+G38</f>
        <v>0</v>
      </c>
      <c r="H31" s="43">
        <f t="shared" si="4"/>
        <v>0</v>
      </c>
      <c r="I31" s="43">
        <f>I32+I34</f>
        <v>0</v>
      </c>
      <c r="J31" s="43">
        <v>0</v>
      </c>
      <c r="K31" s="43">
        <f t="shared" ref="K31:L31" si="5">K32+K34</f>
        <v>0</v>
      </c>
      <c r="L31" s="43">
        <f t="shared" si="5"/>
        <v>0</v>
      </c>
      <c r="M31" s="43">
        <v>0</v>
      </c>
      <c r="N31" s="23"/>
    </row>
    <row r="32" spans="4:16">
      <c r="D32" s="5" t="s">
        <v>47</v>
      </c>
      <c r="E32" s="18" t="s">
        <v>49</v>
      </c>
      <c r="F32" s="23">
        <f t="shared" ref="F32:L32" si="6">F33</f>
        <v>15393897</v>
      </c>
      <c r="G32" s="43">
        <f t="shared" si="6"/>
        <v>0</v>
      </c>
      <c r="H32" s="43">
        <f t="shared" si="6"/>
        <v>0</v>
      </c>
      <c r="I32" s="43">
        <f t="shared" si="6"/>
        <v>0</v>
      </c>
      <c r="J32" s="43">
        <f t="shared" si="6"/>
        <v>0</v>
      </c>
      <c r="K32" s="43">
        <f t="shared" si="6"/>
        <v>0</v>
      </c>
      <c r="L32" s="43">
        <f t="shared" si="6"/>
        <v>0</v>
      </c>
      <c r="M32" s="43">
        <v>0</v>
      </c>
      <c r="N32" s="23"/>
    </row>
    <row r="33" spans="4:14" ht="45">
      <c r="D33" s="5" t="s">
        <v>48</v>
      </c>
      <c r="E33" s="18" t="s">
        <v>50</v>
      </c>
      <c r="F33" s="23">
        <v>15393897</v>
      </c>
      <c r="G33" s="53"/>
      <c r="H33" s="56"/>
      <c r="I33" s="43">
        <v>0</v>
      </c>
      <c r="J33" s="43">
        <v>0</v>
      </c>
      <c r="K33" s="56"/>
      <c r="L33" s="55"/>
      <c r="M33" s="43">
        <v>0</v>
      </c>
      <c r="N33" s="22"/>
    </row>
    <row r="34" spans="4:14">
      <c r="D34" s="5" t="s">
        <v>51</v>
      </c>
      <c r="E34" s="18" t="s">
        <v>54</v>
      </c>
      <c r="F34" s="23">
        <f>F35</f>
        <v>617000</v>
      </c>
      <c r="G34" s="43">
        <f t="shared" ref="G34:L34" si="7">G35+G37</f>
        <v>0</v>
      </c>
      <c r="H34" s="43">
        <f t="shared" si="7"/>
        <v>0</v>
      </c>
      <c r="I34" s="43">
        <f>I35+I37</f>
        <v>0</v>
      </c>
      <c r="J34" s="43">
        <v>0</v>
      </c>
      <c r="K34" s="43">
        <f t="shared" si="7"/>
        <v>0</v>
      </c>
      <c r="L34" s="43">
        <f t="shared" si="7"/>
        <v>0</v>
      </c>
      <c r="M34" s="43">
        <v>0</v>
      </c>
      <c r="N34" s="23"/>
    </row>
    <row r="35" spans="4:14">
      <c r="D35" s="5" t="s">
        <v>52</v>
      </c>
      <c r="E35" s="18" t="s">
        <v>55</v>
      </c>
      <c r="F35" s="23">
        <v>617000</v>
      </c>
      <c r="G35" s="53"/>
      <c r="H35" s="56"/>
      <c r="I35" s="43">
        <v>0</v>
      </c>
      <c r="J35" s="43">
        <v>0</v>
      </c>
      <c r="K35" s="56"/>
      <c r="L35" s="55"/>
      <c r="M35" s="43">
        <v>0</v>
      </c>
      <c r="N35" s="22"/>
    </row>
    <row r="36" spans="4:14" ht="30">
      <c r="D36" s="5" t="s">
        <v>53</v>
      </c>
      <c r="E36" s="18" t="s">
        <v>56</v>
      </c>
      <c r="F36" s="23"/>
      <c r="G36" s="53"/>
      <c r="H36" s="56"/>
      <c r="I36" s="43">
        <v>0</v>
      </c>
      <c r="J36" s="43">
        <v>0</v>
      </c>
      <c r="K36" s="56"/>
      <c r="L36" s="55"/>
      <c r="M36" s="43">
        <v>0</v>
      </c>
      <c r="N36" s="22"/>
    </row>
    <row r="37" spans="4:14">
      <c r="D37" s="5" t="s">
        <v>57</v>
      </c>
      <c r="E37" s="18" t="s">
        <v>59</v>
      </c>
      <c r="F37" s="23"/>
      <c r="G37" s="43">
        <f t="shared" ref="G37:L37" si="8">G38</f>
        <v>0</v>
      </c>
      <c r="H37" s="43">
        <f t="shared" si="8"/>
        <v>0</v>
      </c>
      <c r="I37" s="43">
        <f t="shared" si="8"/>
        <v>0</v>
      </c>
      <c r="J37" s="43">
        <v>0</v>
      </c>
      <c r="K37" s="43">
        <f t="shared" si="8"/>
        <v>0</v>
      </c>
      <c r="L37" s="43">
        <f t="shared" si="8"/>
        <v>0</v>
      </c>
      <c r="M37" s="43">
        <v>0</v>
      </c>
      <c r="N37" s="22"/>
    </row>
    <row r="38" spans="4:14" ht="30">
      <c r="D38" s="5" t="s">
        <v>58</v>
      </c>
      <c r="E38" s="18" t="s">
        <v>60</v>
      </c>
      <c r="F38" s="23">
        <v>569000</v>
      </c>
      <c r="G38" s="53"/>
      <c r="H38" s="56"/>
      <c r="I38" s="43">
        <v>0</v>
      </c>
      <c r="J38" s="43">
        <v>0</v>
      </c>
      <c r="K38" s="56"/>
      <c r="L38" s="55"/>
      <c r="M38" s="43">
        <v>0</v>
      </c>
      <c r="N38" s="22"/>
    </row>
    <row r="39" spans="4:14" ht="41.25">
      <c r="D39" s="7" t="s">
        <v>19</v>
      </c>
      <c r="E39" s="20" t="s">
        <v>40</v>
      </c>
      <c r="F39" s="32" t="e">
        <f>F40</f>
        <v>#REF!</v>
      </c>
      <c r="G39" s="43">
        <f t="shared" ref="G39:L40" si="9">G40</f>
        <v>0</v>
      </c>
      <c r="H39" s="43">
        <f t="shared" si="9"/>
        <v>0</v>
      </c>
      <c r="I39" s="43">
        <f>I40</f>
        <v>0</v>
      </c>
      <c r="J39" s="43">
        <v>0</v>
      </c>
      <c r="K39" s="43">
        <f t="shared" si="9"/>
        <v>0</v>
      </c>
      <c r="L39" s="43">
        <f t="shared" si="9"/>
        <v>0</v>
      </c>
      <c r="M39" s="43">
        <v>0</v>
      </c>
      <c r="N39" s="23"/>
    </row>
    <row r="40" spans="4:14" ht="87.75">
      <c r="D40" s="5" t="s">
        <v>13</v>
      </c>
      <c r="E40" s="18" t="s">
        <v>6</v>
      </c>
      <c r="F40" s="23" t="e">
        <f>F41+#REF!</f>
        <v>#REF!</v>
      </c>
      <c r="G40" s="43">
        <f t="shared" si="9"/>
        <v>0</v>
      </c>
      <c r="H40" s="43">
        <f t="shared" si="9"/>
        <v>0</v>
      </c>
      <c r="I40" s="43">
        <f>I41</f>
        <v>0</v>
      </c>
      <c r="J40" s="43">
        <v>0</v>
      </c>
      <c r="K40" s="43">
        <f t="shared" si="9"/>
        <v>0</v>
      </c>
      <c r="L40" s="43">
        <f t="shared" si="9"/>
        <v>0</v>
      </c>
      <c r="M40" s="43">
        <v>0</v>
      </c>
      <c r="N40" s="23"/>
    </row>
    <row r="41" spans="4:14" ht="57.75">
      <c r="D41" s="5" t="s">
        <v>14</v>
      </c>
      <c r="E41" s="18" t="s">
        <v>7</v>
      </c>
      <c r="F41" s="23" t="e">
        <f>#REF!+F42</f>
        <v>#REF!</v>
      </c>
      <c r="G41" s="43">
        <f t="shared" ref="G41:L41" si="10">G42</f>
        <v>0</v>
      </c>
      <c r="H41" s="43">
        <f t="shared" si="10"/>
        <v>0</v>
      </c>
      <c r="I41" s="43">
        <f>I42</f>
        <v>0</v>
      </c>
      <c r="J41" s="43">
        <v>0</v>
      </c>
      <c r="K41" s="43">
        <f t="shared" si="10"/>
        <v>0</v>
      </c>
      <c r="L41" s="43">
        <f t="shared" si="10"/>
        <v>0</v>
      </c>
      <c r="M41" s="43">
        <v>0</v>
      </c>
      <c r="N41" s="23"/>
    </row>
    <row r="42" spans="4:14" ht="75">
      <c r="D42" s="5" t="s">
        <v>28</v>
      </c>
      <c r="E42" s="18" t="s">
        <v>27</v>
      </c>
      <c r="F42" s="23">
        <v>3840000</v>
      </c>
      <c r="G42" s="53"/>
      <c r="H42" s="56"/>
      <c r="I42" s="43">
        <v>0</v>
      </c>
      <c r="J42" s="43">
        <v>0</v>
      </c>
      <c r="K42" s="56"/>
      <c r="L42" s="55"/>
      <c r="M42" s="43">
        <v>0</v>
      </c>
      <c r="N42" s="22"/>
    </row>
    <row r="43" spans="4:14" ht="29.45" customHeight="1">
      <c r="D43" s="7" t="s">
        <v>20</v>
      </c>
      <c r="E43" s="20" t="s">
        <v>8</v>
      </c>
      <c r="F43" s="32" t="e">
        <f>F44</f>
        <v>#REF!</v>
      </c>
      <c r="G43" s="43">
        <f t="shared" ref="G43:L43" si="11">G44</f>
        <v>0</v>
      </c>
      <c r="H43" s="43">
        <f t="shared" si="11"/>
        <v>0</v>
      </c>
      <c r="I43" s="43">
        <f>I44</f>
        <v>0</v>
      </c>
      <c r="J43" s="43">
        <v>0</v>
      </c>
      <c r="K43" s="43">
        <f t="shared" si="11"/>
        <v>0</v>
      </c>
      <c r="L43" s="43">
        <f t="shared" si="11"/>
        <v>0</v>
      </c>
      <c r="M43" s="43">
        <v>0</v>
      </c>
      <c r="N43" s="23"/>
    </row>
    <row r="44" spans="4:14" ht="30">
      <c r="D44" s="5" t="s">
        <v>15</v>
      </c>
      <c r="E44" s="18" t="s">
        <v>44</v>
      </c>
      <c r="F44" s="23" t="e">
        <f>F45</f>
        <v>#REF!</v>
      </c>
      <c r="G44" s="43">
        <f t="shared" ref="G44:L45" si="12">G45</f>
        <v>0</v>
      </c>
      <c r="H44" s="43">
        <f t="shared" si="12"/>
        <v>0</v>
      </c>
      <c r="I44" s="43">
        <f>I45</f>
        <v>0</v>
      </c>
      <c r="J44" s="43">
        <v>0</v>
      </c>
      <c r="K44" s="43">
        <f t="shared" si="12"/>
        <v>0</v>
      </c>
      <c r="L44" s="43">
        <f t="shared" si="12"/>
        <v>0</v>
      </c>
      <c r="M44" s="43">
        <v>0</v>
      </c>
      <c r="N44" s="23"/>
    </row>
    <row r="45" spans="4:14" ht="30">
      <c r="D45" s="5" t="s">
        <v>16</v>
      </c>
      <c r="E45" s="18" t="s">
        <v>9</v>
      </c>
      <c r="F45" s="23" t="e">
        <f>#REF!+F46</f>
        <v>#REF!</v>
      </c>
      <c r="G45" s="43">
        <f t="shared" si="12"/>
        <v>0</v>
      </c>
      <c r="H45" s="43">
        <f t="shared" si="12"/>
        <v>0</v>
      </c>
      <c r="I45" s="43">
        <f>I46</f>
        <v>0</v>
      </c>
      <c r="J45" s="43">
        <v>0</v>
      </c>
      <c r="K45" s="43">
        <f t="shared" si="12"/>
        <v>0</v>
      </c>
      <c r="L45" s="43">
        <f t="shared" si="12"/>
        <v>0</v>
      </c>
      <c r="M45" s="43">
        <v>0</v>
      </c>
      <c r="N45" s="23"/>
    </row>
    <row r="46" spans="4:14" ht="45">
      <c r="D46" s="5" t="s">
        <v>29</v>
      </c>
      <c r="E46" s="18" t="s">
        <v>34</v>
      </c>
      <c r="F46" s="23">
        <v>360000</v>
      </c>
      <c r="G46" s="53"/>
      <c r="H46" s="56"/>
      <c r="I46" s="43">
        <v>0</v>
      </c>
      <c r="J46" s="43">
        <v>0</v>
      </c>
      <c r="K46" s="56"/>
      <c r="L46" s="55"/>
      <c r="M46" s="43">
        <v>0</v>
      </c>
      <c r="N46" s="22"/>
    </row>
    <row r="47" spans="4:14" s="49" customFormat="1" ht="19.5" customHeight="1">
      <c r="D47" s="50" t="s">
        <v>73</v>
      </c>
      <c r="E47" s="51" t="s">
        <v>81</v>
      </c>
      <c r="F47" s="42"/>
      <c r="G47" s="67"/>
      <c r="H47" s="66"/>
      <c r="I47" s="65">
        <v>0</v>
      </c>
      <c r="J47" s="65">
        <v>0</v>
      </c>
      <c r="K47" s="70"/>
      <c r="L47" s="69"/>
      <c r="M47" s="65">
        <v>0</v>
      </c>
      <c r="N47" s="69"/>
    </row>
    <row r="48" spans="4:14" ht="20.25" customHeight="1">
      <c r="D48" s="63" t="s">
        <v>74</v>
      </c>
      <c r="E48" s="48" t="s">
        <v>75</v>
      </c>
      <c r="F48" s="64"/>
      <c r="G48" s="67"/>
      <c r="H48" s="66"/>
      <c r="I48" s="65">
        <v>0</v>
      </c>
      <c r="J48" s="65">
        <v>0</v>
      </c>
      <c r="K48" s="70"/>
      <c r="L48" s="69"/>
      <c r="M48" s="65">
        <v>0</v>
      </c>
      <c r="N48" s="68"/>
    </row>
    <row r="49" spans="4:14" ht="30">
      <c r="D49" s="63" t="s">
        <v>76</v>
      </c>
      <c r="E49" s="18" t="s">
        <v>72</v>
      </c>
      <c r="F49" s="23"/>
      <c r="G49" s="53"/>
      <c r="H49" s="66"/>
      <c r="I49" s="43">
        <v>0</v>
      </c>
      <c r="J49" s="43">
        <v>0</v>
      </c>
      <c r="K49" s="66"/>
      <c r="L49" s="55"/>
      <c r="M49" s="43">
        <v>0</v>
      </c>
      <c r="N49" s="22"/>
    </row>
    <row r="50" spans="4:14">
      <c r="D50" s="10" t="s">
        <v>35</v>
      </c>
      <c r="E50" s="20" t="s">
        <v>83</v>
      </c>
      <c r="F50" s="24" t="e">
        <f>SUM(F51+#REF!+F54+#REF!)</f>
        <v>#REF!</v>
      </c>
      <c r="G50" s="54" t="e">
        <f t="shared" ref="G50:M50" si="13">SUM(G51+G54)</f>
        <v>#REF!</v>
      </c>
      <c r="H50" s="54" t="e">
        <f t="shared" si="13"/>
        <v>#REF!</v>
      </c>
      <c r="I50" s="54">
        <f>SUM(I51+I54)</f>
        <v>1105</v>
      </c>
      <c r="J50" s="62">
        <f t="shared" si="13"/>
        <v>0</v>
      </c>
      <c r="K50" s="54" t="e">
        <f t="shared" si="13"/>
        <v>#REF!</v>
      </c>
      <c r="L50" s="54" t="e">
        <f t="shared" si="13"/>
        <v>#REF!</v>
      </c>
      <c r="M50" s="62">
        <f t="shared" si="13"/>
        <v>0</v>
      </c>
      <c r="N50" s="24" t="e">
        <f>SUM(N51+#REF!+N54+#REF!)</f>
        <v>#REF!</v>
      </c>
    </row>
    <row r="51" spans="4:14" ht="28.5">
      <c r="D51" s="10" t="s">
        <v>77</v>
      </c>
      <c r="E51" s="20" t="s">
        <v>78</v>
      </c>
      <c r="F51" s="24" t="e">
        <f>SUM(#REF!)</f>
        <v>#REF!</v>
      </c>
      <c r="G51" s="54" t="e">
        <f>SUM(#REF!)</f>
        <v>#REF!</v>
      </c>
      <c r="H51" s="54" t="e">
        <f>SUM(#REF!)</f>
        <v>#REF!</v>
      </c>
      <c r="I51" s="54">
        <v>0</v>
      </c>
      <c r="J51" s="54">
        <f>J52</f>
        <v>0</v>
      </c>
      <c r="K51" s="54" t="e">
        <f>SUM(#REF!)</f>
        <v>#REF!</v>
      </c>
      <c r="L51" s="54" t="e">
        <f>SUM(#REF!)</f>
        <v>#REF!</v>
      </c>
      <c r="M51" s="54">
        <f>M52</f>
        <v>0</v>
      </c>
      <c r="N51" s="24" t="e">
        <f>SUM(#REF!)</f>
        <v>#REF!</v>
      </c>
    </row>
    <row r="52" spans="4:14">
      <c r="D52" s="29" t="s">
        <v>79</v>
      </c>
      <c r="E52" s="18" t="s">
        <v>80</v>
      </c>
      <c r="F52" s="23"/>
      <c r="G52" s="53"/>
      <c r="H52" s="54"/>
      <c r="I52" s="43">
        <v>0</v>
      </c>
      <c r="J52" s="43">
        <v>0</v>
      </c>
      <c r="K52" s="54"/>
      <c r="L52" s="55"/>
      <c r="M52" s="43">
        <v>0</v>
      </c>
      <c r="N52" s="22"/>
    </row>
    <row r="53" spans="4:14">
      <c r="D53" s="29" t="s">
        <v>79</v>
      </c>
      <c r="E53" s="18" t="s">
        <v>71</v>
      </c>
      <c r="F53" s="23"/>
      <c r="G53" s="53"/>
      <c r="H53" s="54"/>
      <c r="I53" s="43">
        <v>0</v>
      </c>
      <c r="J53" s="43">
        <v>0</v>
      </c>
      <c r="K53" s="54"/>
      <c r="L53" s="55"/>
      <c r="M53" s="43">
        <v>0</v>
      </c>
      <c r="N53" s="22"/>
    </row>
    <row r="54" spans="4:14" ht="14.25" customHeight="1">
      <c r="D54" s="10" t="s">
        <v>63</v>
      </c>
      <c r="E54" s="20" t="s">
        <v>88</v>
      </c>
      <c r="F54" s="24" t="e">
        <f>#REF!+#REF!+#REF!+F55+#REF!+#REF!+#REF!+#REF!+#REF!+F56+F60+#REF!+#REF!+#REF!+#REF!</f>
        <v>#REF!</v>
      </c>
      <c r="G54" s="54">
        <f t="shared" ref="G54:L54" si="14">G55+G56</f>
        <v>0</v>
      </c>
      <c r="H54" s="54">
        <f t="shared" si="14"/>
        <v>0</v>
      </c>
      <c r="I54" s="54">
        <v>1105</v>
      </c>
      <c r="J54" s="54">
        <v>0</v>
      </c>
      <c r="K54" s="54">
        <f t="shared" si="14"/>
        <v>0</v>
      </c>
      <c r="L54" s="54">
        <f t="shared" si="14"/>
        <v>0</v>
      </c>
      <c r="M54" s="54">
        <v>0</v>
      </c>
      <c r="N54" s="24" t="e">
        <f>#REF!+#REF!+#REF!+N55+#REF!+#REF!+#REF!+#REF!+#REF!+N56+N60+#REF!+#REF!+#REF!+#REF!</f>
        <v>#REF!</v>
      </c>
    </row>
    <row r="55" spans="4:14" ht="120">
      <c r="D55" s="29" t="s">
        <v>64</v>
      </c>
      <c r="E55" s="18" t="s">
        <v>61</v>
      </c>
      <c r="F55" s="23">
        <v>1094756</v>
      </c>
      <c r="G55" s="53"/>
      <c r="H55" s="54"/>
      <c r="I55" s="43">
        <v>0</v>
      </c>
      <c r="J55" s="43">
        <v>0</v>
      </c>
      <c r="K55" s="54"/>
      <c r="L55" s="55"/>
      <c r="M55" s="43">
        <v>0</v>
      </c>
      <c r="N55" s="22"/>
    </row>
    <row r="56" spans="4:14" ht="15" customHeight="1">
      <c r="D56" s="81" t="s">
        <v>65</v>
      </c>
      <c r="E56" s="82" t="s">
        <v>89</v>
      </c>
      <c r="F56" s="85">
        <v>1343978</v>
      </c>
      <c r="G56" s="78"/>
      <c r="H56" s="80"/>
      <c r="I56" s="92">
        <v>1105</v>
      </c>
      <c r="J56" s="92">
        <v>0</v>
      </c>
      <c r="K56" s="58"/>
      <c r="L56" s="72"/>
      <c r="M56" s="92">
        <v>0</v>
      </c>
      <c r="N56" s="75"/>
    </row>
    <row r="57" spans="4:14" ht="37.15" customHeight="1">
      <c r="D57" s="81"/>
      <c r="E57" s="83"/>
      <c r="F57" s="86"/>
      <c r="G57" s="79"/>
      <c r="H57" s="80"/>
      <c r="I57" s="93"/>
      <c r="J57" s="93"/>
      <c r="K57" s="59"/>
      <c r="L57" s="73"/>
      <c r="M57" s="93"/>
      <c r="N57" s="76"/>
    </row>
    <row r="58" spans="4:14" ht="14.45" customHeight="1">
      <c r="D58" s="81"/>
      <c r="E58" s="83"/>
      <c r="F58" s="86"/>
      <c r="G58" s="79"/>
      <c r="H58" s="80"/>
      <c r="I58" s="94"/>
      <c r="J58" s="94"/>
      <c r="K58" s="59"/>
      <c r="L58" s="73"/>
      <c r="M58" s="94"/>
      <c r="N58" s="77"/>
    </row>
    <row r="59" spans="4:14" ht="15" hidden="1" customHeight="1">
      <c r="D59" s="81"/>
      <c r="E59" s="84"/>
      <c r="F59" s="87"/>
      <c r="G59" s="47"/>
      <c r="H59" s="80"/>
      <c r="I59" s="43"/>
      <c r="J59" s="43"/>
      <c r="K59" s="60"/>
      <c r="L59" s="74"/>
      <c r="M59" s="43"/>
      <c r="N59" s="22"/>
    </row>
    <row r="60" spans="4:14">
      <c r="D60" s="81" t="s">
        <v>66</v>
      </c>
      <c r="E60" s="82" t="s">
        <v>62</v>
      </c>
      <c r="F60" s="85">
        <v>418977.25</v>
      </c>
      <c r="G60" s="78"/>
      <c r="H60" s="80"/>
      <c r="I60" s="92">
        <v>0</v>
      </c>
      <c r="J60" s="92">
        <v>0</v>
      </c>
      <c r="K60" s="58"/>
      <c r="L60" s="72"/>
      <c r="M60" s="92">
        <v>0</v>
      </c>
      <c r="N60" s="75"/>
    </row>
    <row r="61" spans="4:14">
      <c r="D61" s="81"/>
      <c r="E61" s="83"/>
      <c r="F61" s="86"/>
      <c r="G61" s="79"/>
      <c r="H61" s="80"/>
      <c r="I61" s="93"/>
      <c r="J61" s="93"/>
      <c r="K61" s="59"/>
      <c r="L61" s="73"/>
      <c r="M61" s="93"/>
      <c r="N61" s="76"/>
    </row>
    <row r="62" spans="4:14" ht="14.45" customHeight="1">
      <c r="D62" s="81"/>
      <c r="E62" s="83"/>
      <c r="F62" s="86"/>
      <c r="G62" s="79"/>
      <c r="H62" s="80"/>
      <c r="I62" s="93"/>
      <c r="J62" s="93"/>
      <c r="K62" s="59"/>
      <c r="L62" s="73"/>
      <c r="M62" s="93"/>
      <c r="N62" s="76"/>
    </row>
    <row r="63" spans="4:14" ht="10.5" customHeight="1">
      <c r="D63" s="81"/>
      <c r="E63" s="84"/>
      <c r="F63" s="87"/>
      <c r="G63" s="90"/>
      <c r="H63" s="80"/>
      <c r="I63" s="94"/>
      <c r="J63" s="94"/>
      <c r="K63" s="60"/>
      <c r="L63" s="74"/>
      <c r="M63" s="94"/>
      <c r="N63" s="77"/>
    </row>
    <row r="64" spans="4:14">
      <c r="D64" s="9"/>
      <c r="E64" s="21" t="s">
        <v>10</v>
      </c>
      <c r="F64" s="17" t="e">
        <f>SUM(F21+F50+#REF!)</f>
        <v>#REF!</v>
      </c>
      <c r="G64" s="61" t="e">
        <f>SUM(G21+G50+#REF!)</f>
        <v>#REF!</v>
      </c>
      <c r="H64" s="61" t="e">
        <f>SUM(H21+H50)</f>
        <v>#REF!</v>
      </c>
      <c r="I64" s="17">
        <f>SUM(I21+I50)</f>
        <v>1105</v>
      </c>
      <c r="J64" s="61">
        <v>0</v>
      </c>
      <c r="K64" s="61" t="e">
        <f>SUM(K21+K50)</f>
        <v>#REF!</v>
      </c>
      <c r="L64" s="61" t="e">
        <f>SUM(L21+L50)</f>
        <v>#REF!</v>
      </c>
      <c r="M64" s="61">
        <f>SUM(M21+M50)</f>
        <v>0</v>
      </c>
      <c r="N64" s="17" t="e">
        <f>SUM(N21+N50)</f>
        <v>#REF!</v>
      </c>
    </row>
    <row r="66" spans="5:15" ht="15.75">
      <c r="E66" s="25"/>
      <c r="H66" s="16"/>
      <c r="I66" s="16"/>
      <c r="J66" s="16"/>
      <c r="K66" s="16"/>
    </row>
    <row r="67" spans="5:15">
      <c r="H67" s="14"/>
      <c r="I67" s="14"/>
      <c r="J67" s="14"/>
      <c r="K67" s="14"/>
    </row>
    <row r="68" spans="5:15">
      <c r="H68" s="14"/>
      <c r="I68" s="14"/>
      <c r="J68" s="14"/>
      <c r="K68" s="14"/>
      <c r="O68" s="15"/>
    </row>
  </sheetData>
  <mergeCells count="26">
    <mergeCell ref="E1:H1"/>
    <mergeCell ref="E8:H8"/>
    <mergeCell ref="G60:G63"/>
    <mergeCell ref="F56:F59"/>
    <mergeCell ref="H56:H59"/>
    <mergeCell ref="D18:N18"/>
    <mergeCell ref="E14:J16"/>
    <mergeCell ref="J9:P13"/>
    <mergeCell ref="I56:I58"/>
    <mergeCell ref="I60:I63"/>
    <mergeCell ref="N60:N63"/>
    <mergeCell ref="J56:J58"/>
    <mergeCell ref="J60:J63"/>
    <mergeCell ref="M56:M58"/>
    <mergeCell ref="M60:M63"/>
    <mergeCell ref="L56:L59"/>
    <mergeCell ref="D60:D63"/>
    <mergeCell ref="E60:E63"/>
    <mergeCell ref="F60:F63"/>
    <mergeCell ref="D56:D59"/>
    <mergeCell ref="E56:E59"/>
    <mergeCell ref="J19:M19"/>
    <mergeCell ref="L60:L63"/>
    <mergeCell ref="N56:N58"/>
    <mergeCell ref="G56:G58"/>
    <mergeCell ref="H60:H63"/>
  </mergeCells>
  <phoneticPr fontId="8" type="noConversion"/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2024-11-20T07:17:48Z</cp:lastPrinted>
  <dcterms:created xsi:type="dcterms:W3CDTF">2014-07-07T05:57:34Z</dcterms:created>
  <dcterms:modified xsi:type="dcterms:W3CDTF">2025-09-02T08:01:36Z</dcterms:modified>
</cp:coreProperties>
</file>